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项目支出绩效自评表!$A$1:$N$32</definedName>
  </definedNames>
  <calcPr calcId="144525"/>
</workbook>
</file>

<file path=xl/sharedStrings.xml><?xml version="1.0" encoding="utf-8"?>
<sst xmlns="http://schemas.openxmlformats.org/spreadsheetml/2006/main" count="90" uniqueCount="76">
  <si>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</si>
  <si>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项目名称</t>
  </si>
  <si>
    <t>水务应急业务费</t>
  </si>
  <si>
    <t>主管部门</t>
  </si>
  <si>
    <t>北京市水务局</t>
  </si>
  <si>
    <t>实施单位</t>
  </si>
  <si>
    <t>北京市水务应急中心</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</si>
  <si>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</si>
  <si>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</si>
  <si>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</si>
  <si>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</si>
  <si>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</si>
  <si>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</si>
  <si>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</si>
  <si>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</si>
  <si>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</si>
  <si>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</si>
  <si>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</si>
  <si>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</si>
  <si>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</si>
  <si>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</si>
  <si>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</si>
  <si>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开展应急抢险物资储备及队伍配置方案、水务应急值守支撑服务、水务应急管理工作手册和应急值守培训视频制作等工作，进一步强化水务应急能力建设。</t>
  </si>
  <si>
    <t xml:space="preserve">    完成水务应急物资及队伍现状需求与能力评估专题调研及调研报告编制、应急物资储备规划建议报告、水务应急抢险队伍优化配置方案编制；水务应急管理工作手册和应急值守视频服务项目完成应急通讯录制作印刷、北京市水务应急管理工作手册编制和应急值守培训视频设计工作；实现水务应急综合保障能力、应急值守专业化水平不断提升的既定目标。</t>
  </si>
  <si>
    <t>绩效指标</t>
  </si>
  <si>
    <t>一级指标</t>
  </si>
  <si>
    <t>二级
指标</t>
  </si>
  <si>
    <t>三级指标</t>
  </si>
  <si>
    <t>年度
指标值</t>
  </si>
  <si>
    <t>实际
完成值</t>
  </si>
  <si>
    <t>偏差原因分析及改进措施</t>
  </si>
  <si>
    <t>产出
指标</t>
  </si>
  <si>
    <t>数量
指标</t>
  </si>
  <si>
    <t>抢险队伍优化配置方案</t>
  </si>
  <si>
    <t>=1套</t>
  </si>
  <si>
    <t>1套</t>
  </si>
  <si>
    <t>水务应急管理工作手册</t>
  </si>
  <si>
    <t>因值守工作要求变化较大。将加快推进项目实施，倒排工期，确保保质保量完成工作任务。</t>
  </si>
  <si>
    <t>水务应急值守交接班记录</t>
  </si>
  <si>
    <t>=210份</t>
  </si>
  <si>
    <t>200份</t>
  </si>
  <si>
    <t>将按照合同执行安排，持续做好值守工作。</t>
  </si>
  <si>
    <t>应急物资储备规划建议报告</t>
  </si>
  <si>
    <t>制作应急值守培训视频</t>
  </si>
  <si>
    <t>=1个</t>
  </si>
  <si>
    <t>1个</t>
  </si>
  <si>
    <t>目前，完成视频设计工作，正加紧倒排工期，尽快完成视频制作。改进措施：下一步，将加快推进项目实施，倒排工期，确保保质保量完成工作任务。</t>
  </si>
  <si>
    <t>质量
指标</t>
  </si>
  <si>
    <t>值守人员水务应急值守效果</t>
  </si>
  <si>
    <t>=24小时</t>
  </si>
  <si>
    <t>24小时</t>
  </si>
  <si>
    <t>是否通过合同验收</t>
  </si>
  <si>
    <t>通过</t>
  </si>
  <si>
    <t>通过中期验收</t>
  </si>
  <si>
    <t>按计划推进项目实施和验收工作，确保保质保量完成约定任务。</t>
  </si>
  <si>
    <t>时效
指标</t>
  </si>
  <si>
    <t>项目完成时间</t>
  </si>
  <si>
    <t>≤2025.03</t>
  </si>
  <si>
    <t>加快推进项目实施，倒排工期，确保保质保量完成工作任务。</t>
  </si>
  <si>
    <t>成本指标</t>
  </si>
  <si>
    <t>经济
成本
指标</t>
  </si>
  <si>
    <t>项目成本</t>
  </si>
  <si>
    <t>≤109.345924万元</t>
  </si>
  <si>
    <t>105.433708万元</t>
  </si>
  <si>
    <t>效益
指标</t>
  </si>
  <si>
    <t>经济效益指标</t>
  </si>
  <si>
    <t>社会效益指标</t>
  </si>
  <si>
    <t>进一步强化水务应急能力建设，提升应急队伍综合保障能力、水务应急值守综合能力和值守人员专业化水平。</t>
  </si>
  <si>
    <t>优</t>
  </si>
  <si>
    <t>生态效益指标</t>
  </si>
  <si>
    <t>可持续影响指标</t>
  </si>
  <si>
    <t>满意度指标</t>
  </si>
  <si>
    <t>服务对象满意度指标</t>
  </si>
  <si>
    <t>服务对象满意度</t>
  </si>
  <si>
    <t>≥90%</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</si>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</sst>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8"/>
      <color theme="1"/>
      <name val="方正小标宋简体"/>
      <charset val="134"/>
    </font>
    <font>
      <sz val="11"/>
      <color theme="1"/>
      <name val="仿宋_GB2312"/>
      <charset val="134"/>
    </font>
    <font>
      <sz val="11"/>
      <color rgb="FF000000"/>
      <name val="仿宋_GB2312"/>
      <charset val="134"/>
    </font>
    <font>
      <sz val="9"/>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799981688894314"/>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diagonal/>
    </border>
    <border>
      <left style="thin">
        <color auto="true"/>
      </left>
      <right/>
      <top/>
      <bottom/>
      <diagonal/>
    </border>
    <border>
      <left style="thin">
        <color auto="true"/>
      </left>
      <right/>
      <top/>
      <bottom style="thin">
        <color auto="true"/>
      </bottom>
      <diagonal/>
    </border>
    <border>
      <left/>
      <right/>
      <top style="thin">
        <color auto="true"/>
      </top>
      <bottom/>
      <diagonal/>
    </border>
    <border>
      <left/>
      <right style="thin">
        <color auto="true"/>
      </right>
      <top style="thin">
        <color auto="true"/>
      </top>
      <bottom/>
      <diagonal/>
    </border>
    <border>
      <left/>
      <right style="thin">
        <color auto="true"/>
      </right>
      <top/>
      <bottom/>
      <diagonal/>
    </border>
    <border>
      <left/>
      <right/>
      <top/>
      <bottom style="thin">
        <color auto="true"/>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6" fillId="14"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8" fillId="0" borderId="15"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6" fillId="0" borderId="1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1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10"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32"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18" fillId="0" borderId="14"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15" fillId="22" borderId="16"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20" fillId="29" borderId="16" applyNumberFormat="false" applyAlignment="false" applyProtection="false">
      <alignment vertical="center"/>
    </xf>
    <xf numFmtId="0" fontId="22" fillId="22" borderId="20" applyNumberFormat="false" applyAlignment="false" applyProtection="false">
      <alignment vertical="center"/>
    </xf>
    <xf numFmtId="0" fontId="21" fillId="30" borderId="19" applyNumberFormat="false" applyAlignment="false" applyProtection="false">
      <alignment vertical="center"/>
    </xf>
    <xf numFmtId="0" fontId="23" fillId="0" borderId="21" applyNumberFormat="false" applyFill="false" applyAlignment="false" applyProtection="false">
      <alignment vertical="center"/>
    </xf>
    <xf numFmtId="0" fontId="5" fillId="16"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0" fillId="23" borderId="18"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5" fillId="8"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32">
    <xf numFmtId="0" fontId="0" fillId="0" borderId="0" xfId="0">
      <alignment vertical="center"/>
    </xf>
    <xf numFmtId="0" fontId="1" fillId="0" borderId="0" xfId="0" applyFont="true" applyAlignment="true">
      <alignment horizontal="center" vertical="center" wrapText="true"/>
    </xf>
    <xf numFmtId="0" fontId="2" fillId="0" borderId="1"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horizontal="justify" vertical="center" wrapText="true"/>
    </xf>
    <xf numFmtId="0" fontId="2" fillId="0" borderId="1" xfId="0" applyFont="true" applyBorder="true" applyAlignment="true">
      <alignment horizontal="center" vertical="center" textRotation="255" wrapText="true"/>
    </xf>
    <xf numFmtId="0" fontId="2" fillId="0" borderId="2"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2"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2" fillId="0" borderId="1" xfId="0" applyFont="true" applyBorder="true" applyAlignment="true">
      <alignment horizontal="right" vertical="center" wrapText="true"/>
    </xf>
    <xf numFmtId="0" fontId="4" fillId="0" borderId="1" xfId="0" applyFont="true" applyFill="true" applyBorder="true" applyAlignment="true">
      <alignment horizontal="center" vertical="center"/>
    </xf>
    <xf numFmtId="0" fontId="3" fillId="0" borderId="7" xfId="0" applyFont="true" applyBorder="true" applyAlignment="true">
      <alignment horizontal="center" vertical="center" wrapText="true"/>
    </xf>
    <xf numFmtId="0" fontId="3" fillId="0" borderId="8" xfId="0" applyFont="true" applyBorder="true" applyAlignment="true">
      <alignment horizontal="center" vertical="center" wrapText="true"/>
    </xf>
    <xf numFmtId="0" fontId="3" fillId="0" borderId="0" xfId="0" applyFont="true" applyAlignment="true">
      <alignment horizontal="center" vertical="center" wrapText="true"/>
    </xf>
    <xf numFmtId="0" fontId="3" fillId="0" borderId="9" xfId="0" applyFont="true" applyBorder="true" applyAlignment="true">
      <alignment horizontal="center" vertical="center" wrapText="true"/>
    </xf>
    <xf numFmtId="0" fontId="3" fillId="0" borderId="10" xfId="0" applyFont="true" applyBorder="true" applyAlignment="true">
      <alignment horizontal="center" vertical="center" wrapText="true"/>
    </xf>
    <xf numFmtId="0" fontId="3" fillId="0" borderId="11" xfId="0" applyFont="true" applyBorder="true" applyAlignment="true">
      <alignment horizontal="center" vertical="center" wrapText="true"/>
    </xf>
    <xf numFmtId="0" fontId="2" fillId="0" borderId="12" xfId="0" applyFont="true" applyBorder="true" applyAlignment="true">
      <alignment horizontal="center" vertical="center" wrapText="true"/>
    </xf>
    <xf numFmtId="10" fontId="2" fillId="0" borderId="1" xfId="0" applyNumberFormat="true" applyFont="true" applyBorder="true" applyAlignment="true">
      <alignment horizontal="center" vertical="center" wrapText="true"/>
    </xf>
    <xf numFmtId="10" fontId="2" fillId="0" borderId="1" xfId="11" applyNumberFormat="true"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8"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9" xfId="0" applyFont="true" applyBorder="true" applyAlignment="true">
      <alignment horizontal="center" vertical="center" wrapText="true"/>
    </xf>
    <xf numFmtId="0" fontId="2" fillId="0" borderId="6" xfId="0" applyFont="true" applyBorder="true" applyAlignment="true">
      <alignment horizontal="center" vertical="center" wrapText="true"/>
    </xf>
    <xf numFmtId="0" fontId="2" fillId="0" borderId="11" xfId="0" applyFont="true" applyBorder="true" applyAlignment="true">
      <alignment horizontal="center" vertical="center" wrapText="true"/>
    </xf>
    <xf numFmtId="0" fontId="2" fillId="0" borderId="13" xfId="0" applyFont="true" applyBorder="true" applyAlignment="true">
      <alignment horizontal="left" vertical="center" wrapText="true"/>
    </xf>
    <xf numFmtId="0" fontId="0" fillId="0" borderId="1" xfId="0" applyFont="true" applyBorder="true">
      <alignment vertical="center"/>
    </xf>
    <xf numFmtId="0" fontId="2" fillId="0" borderId="1" xfId="0" applyFont="true" applyBorder="true" applyAlignment="true" quotePrefix="true">
      <alignment horizontal="center" vertical="center" wrapText="true"/>
    </xf>
    <xf numFmtId="0" fontId="4" fillId="0" borderId="1" xfId="0" applyFont="true" applyFill="true" applyBorder="true" applyAlignment="true" quotePrefix="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32"/>
  <sheetViews>
    <sheetView tabSelected="1" view="pageBreakPreview" zoomScale="130" zoomScaleNormal="100" zoomScaleSheetLayoutView="130" topLeftCell="A5" workbookViewId="0">
      <selection activeCell="D14" sqref="D14:F14"/>
    </sheetView>
  </sheetViews>
  <sheetFormatPr defaultColWidth="9" defaultRowHeight="13.5"/>
  <cols>
    <col min="1" max="1" width="5.13333333333333" customWidth="true"/>
    <col min="2" max="2" width="6" customWidth="true"/>
    <col min="3" max="3" width="7.725" customWidth="true"/>
    <col min="5" max="6" width="10" customWidth="true"/>
    <col min="7" max="7" width="17.25" customWidth="true"/>
    <col min="8" max="8" width="11" customWidth="true"/>
    <col min="9" max="9" width="3.90833333333333" customWidth="true"/>
    <col min="10" max="10" width="4.53333333333333" customWidth="true"/>
    <col min="11" max="11" width="3.90833333333333" customWidth="true"/>
    <col min="12" max="12" width="4" customWidth="true"/>
    <col min="13" max="13" width="4.90833333333333" customWidth="true"/>
    <col min="14" max="14" width="18.25" customWidth="true"/>
  </cols>
  <sheetData>
    <row r="1" ht="36" customHeight="true" spans="1:14">
      <c r="A1" s="1" t="s">
        <v>0</v>
      </c>
      <c r="B1" s="1"/>
      <c r="C1" s="1"/>
      <c r="D1" s="1"/>
      <c r="E1" s="1"/>
      <c r="F1" s="1"/>
      <c r="G1" s="1"/>
      <c r="H1" s="1"/>
      <c r="I1" s="1"/>
      <c r="J1" s="1"/>
      <c r="K1" s="1"/>
      <c r="L1" s="1"/>
      <c r="M1" s="1"/>
      <c r="N1" s="1"/>
    </row>
    <row r="2" ht="15" customHeight="true" spans="1:14">
      <c r="A2" s="2" t="s">
        <v>1</v>
      </c>
      <c r="B2" s="2"/>
      <c r="C2" s="3" t="s">
        <v>2</v>
      </c>
      <c r="D2" s="3"/>
      <c r="E2" s="3"/>
      <c r="F2" s="3"/>
      <c r="G2" s="3"/>
      <c r="H2" s="3"/>
      <c r="I2" s="3"/>
      <c r="J2" s="3"/>
      <c r="K2" s="3"/>
      <c r="L2" s="3"/>
      <c r="M2" s="3"/>
      <c r="N2" s="30"/>
    </row>
    <row r="3" ht="15" customHeight="true" spans="1:14">
      <c r="A3" s="2" t="s">
        <v>3</v>
      </c>
      <c r="B3" s="2"/>
      <c r="C3" s="2" t="s">
        <v>4</v>
      </c>
      <c r="D3" s="2"/>
      <c r="E3" s="2"/>
      <c r="F3" s="2"/>
      <c r="G3" s="2"/>
      <c r="H3" s="2" t="s">
        <v>5</v>
      </c>
      <c r="I3" s="2"/>
      <c r="J3" s="2" t="s">
        <v>6</v>
      </c>
      <c r="K3" s="2"/>
      <c r="L3" s="2"/>
      <c r="M3" s="2"/>
      <c r="N3" s="2"/>
    </row>
    <row r="4" ht="33" customHeight="true" spans="1:14">
      <c r="A4" s="2" t="s">
        <v>7</v>
      </c>
      <c r="B4" s="2"/>
      <c r="C4" s="2"/>
      <c r="D4" s="2"/>
      <c r="E4" s="2" t="s">
        <v>8</v>
      </c>
      <c r="F4" s="2" t="s">
        <v>9</v>
      </c>
      <c r="G4" s="2"/>
      <c r="H4" s="2" t="s">
        <v>10</v>
      </c>
      <c r="I4" s="2"/>
      <c r="J4" s="2" t="s">
        <v>11</v>
      </c>
      <c r="K4" s="2"/>
      <c r="L4" s="2" t="s">
        <v>12</v>
      </c>
      <c r="M4" s="2"/>
      <c r="N4" s="2" t="s">
        <v>13</v>
      </c>
    </row>
    <row r="5" ht="18" customHeight="true" spans="1:14">
      <c r="A5" s="2"/>
      <c r="B5" s="2"/>
      <c r="C5" s="4" t="s">
        <v>14</v>
      </c>
      <c r="D5" s="4"/>
      <c r="E5" s="13">
        <f>SUM(E6:E8)</f>
        <v>109.345924</v>
      </c>
      <c r="F5" s="13">
        <f>SUM(F6:G8)</f>
        <v>105.433708</v>
      </c>
      <c r="G5" s="13">
        <f t="shared" ref="E5:I5" si="0">SUM(G6:G8)</f>
        <v>0</v>
      </c>
      <c r="H5" s="13">
        <f>SUM(H6:I8)</f>
        <v>105.433708</v>
      </c>
      <c r="I5" s="13">
        <f t="shared" si="0"/>
        <v>0</v>
      </c>
      <c r="J5" s="2">
        <v>10</v>
      </c>
      <c r="K5" s="2"/>
      <c r="L5" s="23">
        <f t="shared" ref="L5:L8" si="1">ROUND(H5/F5,4)</f>
        <v>1</v>
      </c>
      <c r="M5" s="23"/>
      <c r="N5" s="2">
        <f>ROUND(J5*L5,2)</f>
        <v>10</v>
      </c>
    </row>
    <row r="6" ht="26" customHeight="true" spans="1:14">
      <c r="A6" s="2"/>
      <c r="B6" s="2"/>
      <c r="C6" s="2" t="s">
        <v>15</v>
      </c>
      <c r="D6" s="2"/>
      <c r="E6" s="13">
        <v>109.345924</v>
      </c>
      <c r="F6" s="13">
        <v>105.433708</v>
      </c>
      <c r="G6" s="13"/>
      <c r="H6" s="13">
        <v>105.433708</v>
      </c>
      <c r="I6" s="13"/>
      <c r="J6" s="2" t="s">
        <v>16</v>
      </c>
      <c r="K6" s="2"/>
      <c r="L6" s="23">
        <f t="shared" si="1"/>
        <v>1</v>
      </c>
      <c r="M6" s="23"/>
      <c r="N6" s="2" t="s">
        <v>16</v>
      </c>
    </row>
    <row r="7" ht="32" customHeight="true" spans="1:14">
      <c r="A7" s="2"/>
      <c r="B7" s="2"/>
      <c r="C7" s="2" t="s">
        <v>17</v>
      </c>
      <c r="D7" s="2"/>
      <c r="E7" s="13">
        <v>0</v>
      </c>
      <c r="F7" s="13">
        <v>0</v>
      </c>
      <c r="G7" s="13"/>
      <c r="H7" s="13">
        <v>0</v>
      </c>
      <c r="I7" s="13"/>
      <c r="J7" s="2" t="s">
        <v>16</v>
      </c>
      <c r="K7" s="2"/>
      <c r="L7" s="2" t="s">
        <v>16</v>
      </c>
      <c r="M7" s="2"/>
      <c r="N7" s="2" t="s">
        <v>16</v>
      </c>
    </row>
    <row r="8" ht="26" customHeight="true" spans="1:14">
      <c r="A8" s="2"/>
      <c r="B8" s="2"/>
      <c r="C8" s="2" t="s">
        <v>18</v>
      </c>
      <c r="D8" s="2"/>
      <c r="E8" s="13">
        <v>0</v>
      </c>
      <c r="F8" s="13">
        <v>0</v>
      </c>
      <c r="G8" s="13"/>
      <c r="H8" s="13">
        <v>0</v>
      </c>
      <c r="I8" s="13"/>
      <c r="J8" s="2" t="s">
        <v>16</v>
      </c>
      <c r="K8" s="2"/>
      <c r="L8" s="2" t="s">
        <v>16</v>
      </c>
      <c r="M8" s="2"/>
      <c r="N8" s="2" t="s">
        <v>16</v>
      </c>
    </row>
    <row r="9" ht="15" customHeight="true" spans="1:14">
      <c r="A9" s="2" t="s">
        <v>19</v>
      </c>
      <c r="B9" s="2" t="s">
        <v>20</v>
      </c>
      <c r="C9" s="2"/>
      <c r="D9" s="2"/>
      <c r="E9" s="2"/>
      <c r="F9" s="2"/>
      <c r="G9" s="2"/>
      <c r="H9" s="2" t="s">
        <v>21</v>
      </c>
      <c r="I9" s="2"/>
      <c r="J9" s="2"/>
      <c r="K9" s="2"/>
      <c r="L9" s="2"/>
      <c r="M9" s="2"/>
      <c r="N9" s="2"/>
    </row>
    <row r="10" ht="114" customHeight="true" spans="1:14">
      <c r="A10" s="2"/>
      <c r="B10" s="2" t="s">
        <v>22</v>
      </c>
      <c r="C10" s="2"/>
      <c r="D10" s="2"/>
      <c r="E10" s="2"/>
      <c r="F10" s="2"/>
      <c r="G10" s="2"/>
      <c r="H10" s="4" t="s">
        <v>23</v>
      </c>
      <c r="I10" s="4"/>
      <c r="J10" s="4"/>
      <c r="K10" s="4"/>
      <c r="L10" s="4"/>
      <c r="M10" s="4"/>
      <c r="N10" s="4"/>
    </row>
    <row r="11" ht="41" customHeight="true" spans="1:14">
      <c r="A11" s="5" t="s">
        <v>24</v>
      </c>
      <c r="B11" s="2" t="s">
        <v>25</v>
      </c>
      <c r="C11" s="2" t="s">
        <v>26</v>
      </c>
      <c r="D11" s="2" t="s">
        <v>27</v>
      </c>
      <c r="E11" s="2"/>
      <c r="F11" s="2"/>
      <c r="G11" s="2" t="s">
        <v>28</v>
      </c>
      <c r="H11" s="2" t="s">
        <v>29</v>
      </c>
      <c r="I11" s="2" t="s">
        <v>11</v>
      </c>
      <c r="J11" s="2"/>
      <c r="K11" s="2" t="s">
        <v>13</v>
      </c>
      <c r="L11" s="2"/>
      <c r="M11" s="2" t="s">
        <v>30</v>
      </c>
      <c r="N11" s="2"/>
    </row>
    <row r="12" ht="44" customHeight="true" spans="1:14">
      <c r="A12" s="5"/>
      <c r="B12" s="6" t="s">
        <v>31</v>
      </c>
      <c r="C12" s="2" t="s">
        <v>32</v>
      </c>
      <c r="D12" s="7" t="s">
        <v>33</v>
      </c>
      <c r="E12" s="7"/>
      <c r="F12" s="7"/>
      <c r="G12" s="32" t="s">
        <v>34</v>
      </c>
      <c r="H12" s="2" t="s">
        <v>35</v>
      </c>
      <c r="I12" s="2">
        <v>6</v>
      </c>
      <c r="J12" s="2"/>
      <c r="K12" s="2">
        <v>6</v>
      </c>
      <c r="L12" s="2"/>
      <c r="M12" s="2"/>
      <c r="N12" s="2"/>
    </row>
    <row r="13" ht="68" customHeight="true" spans="1:14">
      <c r="A13" s="5"/>
      <c r="B13" s="8"/>
      <c r="C13" s="2"/>
      <c r="D13" s="7" t="s">
        <v>36</v>
      </c>
      <c r="E13" s="7"/>
      <c r="F13" s="7"/>
      <c r="G13" s="32" t="s">
        <v>34</v>
      </c>
      <c r="H13" s="2" t="s">
        <v>35</v>
      </c>
      <c r="I13" s="2">
        <v>6</v>
      </c>
      <c r="J13" s="2"/>
      <c r="K13" s="2">
        <v>5</v>
      </c>
      <c r="L13" s="2"/>
      <c r="M13" s="3" t="s">
        <v>37</v>
      </c>
      <c r="N13" s="3"/>
    </row>
    <row r="14" ht="68" customHeight="true" spans="1:14">
      <c r="A14" s="5"/>
      <c r="B14" s="8"/>
      <c r="C14" s="2"/>
      <c r="D14" s="7" t="s">
        <v>38</v>
      </c>
      <c r="E14" s="7"/>
      <c r="F14" s="7"/>
      <c r="G14" s="33" t="s">
        <v>39</v>
      </c>
      <c r="H14" s="14" t="s">
        <v>40</v>
      </c>
      <c r="I14" s="3">
        <v>6</v>
      </c>
      <c r="J14" s="3"/>
      <c r="K14" s="2">
        <v>5.7</v>
      </c>
      <c r="L14" s="2"/>
      <c r="M14" s="3" t="s">
        <v>41</v>
      </c>
      <c r="N14" s="3"/>
    </row>
    <row r="15" ht="32" customHeight="true" spans="1:14">
      <c r="A15" s="5"/>
      <c r="B15" s="8"/>
      <c r="C15" s="2"/>
      <c r="D15" s="7" t="s">
        <v>42</v>
      </c>
      <c r="E15" s="7"/>
      <c r="F15" s="7"/>
      <c r="G15" s="32" t="s">
        <v>34</v>
      </c>
      <c r="H15" s="2" t="s">
        <v>35</v>
      </c>
      <c r="I15" s="2">
        <v>6</v>
      </c>
      <c r="J15" s="2"/>
      <c r="K15" s="2">
        <v>6</v>
      </c>
      <c r="L15" s="2"/>
      <c r="M15" s="2"/>
      <c r="N15" s="2"/>
    </row>
    <row r="16" ht="99" customHeight="true" spans="1:14">
      <c r="A16" s="5"/>
      <c r="B16" s="8"/>
      <c r="C16" s="2"/>
      <c r="D16" s="7" t="s">
        <v>43</v>
      </c>
      <c r="E16" s="7"/>
      <c r="F16" s="7"/>
      <c r="G16" s="32" t="s">
        <v>44</v>
      </c>
      <c r="H16" s="2" t="s">
        <v>45</v>
      </c>
      <c r="I16" s="2">
        <v>6</v>
      </c>
      <c r="J16" s="2"/>
      <c r="K16" s="2">
        <v>3</v>
      </c>
      <c r="L16" s="2"/>
      <c r="M16" s="2" t="s">
        <v>46</v>
      </c>
      <c r="N16" s="2"/>
    </row>
    <row r="17" ht="50" customHeight="true" spans="1:14">
      <c r="A17" s="5"/>
      <c r="B17" s="8"/>
      <c r="C17" s="2" t="s">
        <v>47</v>
      </c>
      <c r="D17" s="7" t="s">
        <v>48</v>
      </c>
      <c r="E17" s="7"/>
      <c r="F17" s="7"/>
      <c r="G17" s="32" t="s">
        <v>49</v>
      </c>
      <c r="H17" s="2" t="s">
        <v>50</v>
      </c>
      <c r="I17" s="2">
        <v>6</v>
      </c>
      <c r="J17" s="2"/>
      <c r="K17" s="2">
        <v>6</v>
      </c>
      <c r="L17" s="2"/>
      <c r="M17" s="2"/>
      <c r="N17" s="2"/>
    </row>
    <row r="18" ht="65" customHeight="true" spans="1:14">
      <c r="A18" s="5"/>
      <c r="B18" s="8"/>
      <c r="C18" s="2"/>
      <c r="D18" s="7" t="s">
        <v>51</v>
      </c>
      <c r="E18" s="7"/>
      <c r="F18" s="7"/>
      <c r="G18" s="2" t="s">
        <v>52</v>
      </c>
      <c r="H18" s="2" t="s">
        <v>53</v>
      </c>
      <c r="I18" s="2">
        <v>6</v>
      </c>
      <c r="J18" s="2"/>
      <c r="K18" s="2">
        <v>4</v>
      </c>
      <c r="L18" s="2"/>
      <c r="M18" s="2" t="s">
        <v>54</v>
      </c>
      <c r="N18" s="2"/>
    </row>
    <row r="19" ht="85" customHeight="true" spans="1:14">
      <c r="A19" s="5"/>
      <c r="B19" s="8"/>
      <c r="C19" s="2" t="s">
        <v>55</v>
      </c>
      <c r="D19" s="7" t="s">
        <v>56</v>
      </c>
      <c r="E19" s="7"/>
      <c r="F19" s="7"/>
      <c r="G19" s="2" t="s">
        <v>57</v>
      </c>
      <c r="H19" s="2">
        <v>2025.04</v>
      </c>
      <c r="I19" s="2">
        <v>8</v>
      </c>
      <c r="J19" s="2"/>
      <c r="K19" s="2">
        <v>6</v>
      </c>
      <c r="L19" s="2"/>
      <c r="M19" s="2" t="s">
        <v>58</v>
      </c>
      <c r="N19" s="2"/>
    </row>
    <row r="20" ht="49" customHeight="true" spans="1:14">
      <c r="A20" s="5"/>
      <c r="B20" s="6" t="s">
        <v>59</v>
      </c>
      <c r="C20" s="2" t="s">
        <v>60</v>
      </c>
      <c r="D20" s="7" t="s">
        <v>61</v>
      </c>
      <c r="E20" s="7"/>
      <c r="F20" s="7"/>
      <c r="G20" s="2" t="s">
        <v>62</v>
      </c>
      <c r="H20" s="2" t="s">
        <v>63</v>
      </c>
      <c r="I20" s="2">
        <v>10</v>
      </c>
      <c r="J20" s="2"/>
      <c r="K20" s="2">
        <v>10</v>
      </c>
      <c r="L20" s="2"/>
      <c r="M20" s="2"/>
      <c r="N20" s="2"/>
    </row>
    <row r="21" ht="15" customHeight="true" spans="1:14">
      <c r="A21" s="5"/>
      <c r="B21" s="2" t="s">
        <v>64</v>
      </c>
      <c r="C21" s="2" t="s">
        <v>65</v>
      </c>
      <c r="D21" s="9"/>
      <c r="E21" s="15"/>
      <c r="F21" s="16"/>
      <c r="G21" s="6"/>
      <c r="H21" s="6"/>
      <c r="I21" s="24"/>
      <c r="J21" s="25"/>
      <c r="K21" s="24"/>
      <c r="L21" s="25"/>
      <c r="M21" s="24"/>
      <c r="N21" s="25"/>
    </row>
    <row r="22" ht="15" customHeight="true" spans="1:14">
      <c r="A22" s="5"/>
      <c r="B22" s="2"/>
      <c r="C22" s="2"/>
      <c r="D22" s="10"/>
      <c r="E22" s="17"/>
      <c r="F22" s="18"/>
      <c r="G22" s="8"/>
      <c r="H22" s="8"/>
      <c r="I22" s="26"/>
      <c r="J22" s="27"/>
      <c r="K22" s="26"/>
      <c r="L22" s="27"/>
      <c r="M22" s="26"/>
      <c r="N22" s="27"/>
    </row>
    <row r="23" ht="15" customHeight="true" spans="1:14">
      <c r="A23" s="5"/>
      <c r="B23" s="2"/>
      <c r="C23" s="2"/>
      <c r="D23" s="11"/>
      <c r="E23" s="19"/>
      <c r="F23" s="20"/>
      <c r="G23" s="21"/>
      <c r="H23" s="21"/>
      <c r="I23" s="28"/>
      <c r="J23" s="29"/>
      <c r="K23" s="28"/>
      <c r="L23" s="29"/>
      <c r="M23" s="28"/>
      <c r="N23" s="29"/>
    </row>
    <row r="24" ht="57" customHeight="true" spans="1:14">
      <c r="A24" s="5"/>
      <c r="B24" s="2"/>
      <c r="C24" s="2" t="s">
        <v>66</v>
      </c>
      <c r="D24" s="7" t="s">
        <v>67</v>
      </c>
      <c r="E24" s="7"/>
      <c r="F24" s="7"/>
      <c r="G24" s="2" t="s">
        <v>68</v>
      </c>
      <c r="H24" s="2" t="s">
        <v>68</v>
      </c>
      <c r="I24" s="2">
        <v>20</v>
      </c>
      <c r="J24" s="2"/>
      <c r="K24" s="2">
        <v>20</v>
      </c>
      <c r="L24" s="2"/>
      <c r="M24" s="2"/>
      <c r="N24" s="2"/>
    </row>
    <row r="25" ht="15" customHeight="true" spans="1:14">
      <c r="A25" s="5"/>
      <c r="B25" s="2"/>
      <c r="C25" s="2" t="s">
        <v>69</v>
      </c>
      <c r="D25" s="9"/>
      <c r="E25" s="15"/>
      <c r="F25" s="16"/>
      <c r="G25" s="6"/>
      <c r="H25" s="6"/>
      <c r="I25" s="24"/>
      <c r="J25" s="25"/>
      <c r="K25" s="24"/>
      <c r="L25" s="25"/>
      <c r="M25" s="24"/>
      <c r="N25" s="25"/>
    </row>
    <row r="26" ht="15" customHeight="true" spans="1:14">
      <c r="A26" s="5"/>
      <c r="B26" s="2"/>
      <c r="C26" s="2"/>
      <c r="D26" s="10"/>
      <c r="E26" s="17"/>
      <c r="F26" s="18"/>
      <c r="G26" s="8"/>
      <c r="H26" s="8"/>
      <c r="I26" s="26"/>
      <c r="J26" s="27"/>
      <c r="K26" s="26"/>
      <c r="L26" s="27"/>
      <c r="M26" s="26"/>
      <c r="N26" s="27"/>
    </row>
    <row r="27" ht="15" customHeight="true" spans="1:14">
      <c r="A27" s="5"/>
      <c r="B27" s="2"/>
      <c r="C27" s="2"/>
      <c r="D27" s="11"/>
      <c r="E27" s="19"/>
      <c r="F27" s="20"/>
      <c r="G27" s="21"/>
      <c r="H27" s="21"/>
      <c r="I27" s="28"/>
      <c r="J27" s="29"/>
      <c r="K27" s="28"/>
      <c r="L27" s="29"/>
      <c r="M27" s="28"/>
      <c r="N27" s="29"/>
    </row>
    <row r="28" ht="15" customHeight="true" spans="1:14">
      <c r="A28" s="5"/>
      <c r="B28" s="2"/>
      <c r="C28" s="2" t="s">
        <v>70</v>
      </c>
      <c r="D28" s="9"/>
      <c r="E28" s="15"/>
      <c r="F28" s="16"/>
      <c r="G28" s="6"/>
      <c r="H28" s="6"/>
      <c r="I28" s="24"/>
      <c r="J28" s="25"/>
      <c r="K28" s="24"/>
      <c r="L28" s="25"/>
      <c r="M28" s="24"/>
      <c r="N28" s="25"/>
    </row>
    <row r="29" ht="15" customHeight="true" spans="1:14">
      <c r="A29" s="5"/>
      <c r="B29" s="2"/>
      <c r="C29" s="2"/>
      <c r="D29" s="10"/>
      <c r="E29" s="17"/>
      <c r="F29" s="18"/>
      <c r="G29" s="8"/>
      <c r="H29" s="8"/>
      <c r="I29" s="26"/>
      <c r="J29" s="27"/>
      <c r="K29" s="26"/>
      <c r="L29" s="27"/>
      <c r="M29" s="26"/>
      <c r="N29" s="27"/>
    </row>
    <row r="30" ht="15" customHeight="true" spans="1:14">
      <c r="A30" s="5"/>
      <c r="B30" s="2"/>
      <c r="C30" s="2"/>
      <c r="D30" s="11"/>
      <c r="E30" s="19"/>
      <c r="F30" s="20"/>
      <c r="G30" s="21"/>
      <c r="H30" s="21"/>
      <c r="I30" s="28"/>
      <c r="J30" s="29"/>
      <c r="K30" s="28"/>
      <c r="L30" s="29"/>
      <c r="M30" s="28"/>
      <c r="N30" s="29"/>
    </row>
    <row r="31" ht="57" customHeight="true" spans="1:14">
      <c r="A31" s="5"/>
      <c r="B31" s="2" t="s">
        <v>71</v>
      </c>
      <c r="C31" s="2" t="s">
        <v>72</v>
      </c>
      <c r="D31" s="7" t="s">
        <v>73</v>
      </c>
      <c r="E31" s="7"/>
      <c r="F31" s="7"/>
      <c r="G31" s="2" t="s">
        <v>74</v>
      </c>
      <c r="H31" s="22">
        <v>0.9723</v>
      </c>
      <c r="I31" s="2">
        <v>10</v>
      </c>
      <c r="J31" s="2"/>
      <c r="K31" s="2">
        <v>10</v>
      </c>
      <c r="L31" s="2"/>
      <c r="M31" s="2"/>
      <c r="N31" s="2"/>
    </row>
    <row r="32" spans="1:14">
      <c r="A32" s="12" t="s">
        <v>75</v>
      </c>
      <c r="B32" s="12"/>
      <c r="C32" s="12"/>
      <c r="D32" s="12"/>
      <c r="E32" s="12"/>
      <c r="F32" s="12"/>
      <c r="G32" s="12"/>
      <c r="H32" s="12"/>
      <c r="I32" s="12">
        <v>100</v>
      </c>
      <c r="J32" s="12"/>
      <c r="K32" s="12">
        <f>SUM(K12:L31,N5)</f>
        <v>91.7</v>
      </c>
      <c r="L32" s="12"/>
      <c r="M32" s="31"/>
      <c r="N32" s="31"/>
    </row>
  </sheetData>
  <mergeCells count="116">
    <mergeCell ref="A1:N1"/>
    <mergeCell ref="A2:B2"/>
    <mergeCell ref="C2:N2"/>
    <mergeCell ref="A3:B3"/>
    <mergeCell ref="C3:G3"/>
    <mergeCell ref="H3:I3"/>
    <mergeCell ref="J3:N3"/>
    <mergeCell ref="C4:D4"/>
    <mergeCell ref="F4:G4"/>
    <mergeCell ref="H4:I4"/>
    <mergeCell ref="J4:K4"/>
    <mergeCell ref="L4:M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1:F11"/>
    <mergeCell ref="I11:J11"/>
    <mergeCell ref="K11:L11"/>
    <mergeCell ref="M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4:F24"/>
    <mergeCell ref="I24:J24"/>
    <mergeCell ref="K24:L24"/>
    <mergeCell ref="M24:N24"/>
    <mergeCell ref="D31:F31"/>
    <mergeCell ref="I31:J31"/>
    <mergeCell ref="K31:L31"/>
    <mergeCell ref="M31:N31"/>
    <mergeCell ref="A32:H32"/>
    <mergeCell ref="I32:J32"/>
    <mergeCell ref="K32:L32"/>
    <mergeCell ref="M32:N32"/>
    <mergeCell ref="A9:A10"/>
    <mergeCell ref="A11:A31"/>
    <mergeCell ref="B12:B19"/>
    <mergeCell ref="B21:B30"/>
    <mergeCell ref="C12:C16"/>
    <mergeCell ref="C17:C18"/>
    <mergeCell ref="C21:C23"/>
    <mergeCell ref="C25:C27"/>
    <mergeCell ref="C28:C30"/>
    <mergeCell ref="G21:G23"/>
    <mergeCell ref="G25:G27"/>
    <mergeCell ref="G28:G30"/>
    <mergeCell ref="H21:H23"/>
    <mergeCell ref="H25:H27"/>
    <mergeCell ref="H28:H30"/>
    <mergeCell ref="A4:B8"/>
    <mergeCell ref="D21:F23"/>
    <mergeCell ref="I21:J23"/>
    <mergeCell ref="K21:L23"/>
    <mergeCell ref="M21:N23"/>
    <mergeCell ref="D25:F27"/>
    <mergeCell ref="D28:F30"/>
    <mergeCell ref="I25:J27"/>
    <mergeCell ref="K25:L27"/>
    <mergeCell ref="M25:N27"/>
    <mergeCell ref="I28:J30"/>
    <mergeCell ref="K28:L30"/>
    <mergeCell ref="M28:N30"/>
  </mergeCells>
  <pageMargins left="0.554861111111111" right="0.554861111111111" top="0.550694444444444" bottom="0.236111111111111" header="0.5" footer="0.5"/>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2022-03-19T01:44:00Z</dcterms:created>
  <dcterms:modified xsi:type="dcterms:W3CDTF">2025-08-22T18:13:00Z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ies>
</file>